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2-2023" sheetId="2" r:id="rId1"/>
  </sheets>
  <definedNames>
    <definedName name="_xlnm.Print_Area" localSheetId="0">'2022-2023'!$A$1:$AK$19</definedName>
  </definedNames>
  <calcPr calcId="125725"/>
</workbook>
</file>

<file path=xl/calcChain.xml><?xml version="1.0" encoding="utf-8"?>
<calcChain xmlns="http://schemas.openxmlformats.org/spreadsheetml/2006/main">
  <c r="U16" i="2"/>
  <c r="AK19"/>
  <c r="AI19" l="1"/>
  <c r="S19"/>
  <c r="P19"/>
  <c r="O19"/>
  <c r="N19"/>
  <c r="AE19"/>
  <c r="AH19"/>
  <c r="M19"/>
  <c r="R19"/>
  <c r="U17"/>
  <c r="B17"/>
  <c r="U18"/>
  <c r="D19"/>
  <c r="B18"/>
  <c r="B16"/>
  <c r="AJ19"/>
  <c r="J19"/>
  <c r="K19"/>
  <c r="L19"/>
  <c r="Q19"/>
  <c r="I19"/>
  <c r="AD19"/>
  <c r="AF19"/>
  <c r="AG19"/>
  <c r="AC19"/>
  <c r="U19" s="1"/>
  <c r="H19"/>
  <c r="AB19"/>
  <c r="AA19"/>
  <c r="F19"/>
  <c r="G19"/>
  <c r="Z19"/>
  <c r="X19"/>
  <c r="E19"/>
  <c r="V19"/>
  <c r="C19"/>
  <c r="T19"/>
  <c r="Y19"/>
  <c r="B19" l="1"/>
</calcChain>
</file>

<file path=xl/sharedStrings.xml><?xml version="1.0" encoding="utf-8"?>
<sst xmlns="http://schemas.openxmlformats.org/spreadsheetml/2006/main" count="51" uniqueCount="38">
  <si>
    <t>ВСЕГО</t>
  </si>
  <si>
    <t>в том числе: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</si>
  <si>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</si>
  <si>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Сумма, всего</t>
  </si>
  <si>
    <t xml:space="preserve">           Наименование получателей бюджетных средств</t>
  </si>
  <si>
    <t xml:space="preserve">                                                                                                        </t>
  </si>
  <si>
    <t>Приложение 12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</si>
  <si>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</si>
  <si>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>к решению Совета депутатов Талдомского городского округа</t>
  </si>
  <si>
    <t>Администрация Талдомского городского округа</t>
  </si>
  <si>
    <t>Комитет по культуре, физической культуре, спорту, туризму и работе с молодежью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</si>
  <si>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</si>
  <si>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2022 г.</t>
  </si>
  <si>
    <t xml:space="preserve">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</si>
  <si>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на строительство и реконструкцию (модернизацию) объектов питьевого водоснабжения</t>
  </si>
  <si>
    <t>на софинансирование работ по капитальному ремонту и ремонту автомобильных дорог общего пользования местного значения</t>
  </si>
  <si>
    <t>Управление  образования</t>
  </si>
  <si>
    <t xml:space="preserve">на мероприятия по оздоровлению детей </t>
  </si>
  <si>
    <t>2023 г.</t>
  </si>
  <si>
    <t xml:space="preserve">Расходы бюджета Талдомского городского округа  на плановый перид 2022-2023  годов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</si>
  <si>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2021 год и на плановый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</si>
  <si>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</si>
  <si>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</t>
  </si>
  <si>
    <t>на мероприятия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</si>
  <si>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</si>
  <si>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</si>
  <si>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 xml:space="preserve">на реализацию мероприятий по улучшению жилищных условий многодетных семей </t>
  </si>
  <si>
    <t>на обеспечение мероприятий по переселению граждан из аварийного жилищного фонда в Московской области</t>
  </si>
  <si>
    <t>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</si>
  <si>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 xml:space="preserve"> на софинансирование расходов на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</si>
  <si>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 xml:space="preserve">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</si>
  <si>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>на софинансирование расходов на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</si>
  <si>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на 2021 год и на плановый период 2022 и 2023 годов</t>
  </si>
  <si>
    <t>на 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городах, на 2021 год и на плановый период 2022 и 2023 годов</t>
  </si>
  <si>
    <t xml:space="preserve">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программам, на 2021 год и на плановый период 2022 и 2023 годов</t>
  </si>
  <si>
    <t>на мероприятия по проведению капитального ремонта в муниципальных общеобразовательных организациях в Московской области на 2021 год и на плановый период 2022 и 2023 годов</t>
  </si>
  <si>
    <t>период 2022 и 2023 годов"  от    " 24 " декабря 2020 г. № 100</t>
  </si>
  <si>
    <t>на устройство и капитальный ремонт электросетевого хозяйства, систем наружного освещения в рамках реализации проекта «Светлый город»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</si>
</sst>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6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center"/>
    </xf>
    <xf numFmtId="0" fontId="7" fillId="0" borderId="0" xfId="0" applyFont="1"/>
    <xf numFmtId="0" fontId="6" fillId="0" borderId="1" xfId="0" applyFont="1" applyBorder="1"/>
    <xf numFmtId="0" fontId="7" fillId="0" borderId="1" xfId="0" applyFont="1" applyBorder="1"/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2" fontId="7" fillId="0" borderId="1" xfId="0" applyNumberFormat="1" applyFont="1" applyBorder="1"/>
    <xf numFmtId="4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2" borderId="5" xfId="0" applyFill="1" applyBorder="1" applyAlignment="1">
      <alignment horizontal="center" vertical="top" wrapText="1"/>
    </xf>
    <xf numFmtId="2" fontId="2" fillId="2" borderId="6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wrapText="1"/>
    </xf>
    <xf numFmtId="2" fontId="2" fillId="2" borderId="5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5" xfId="0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/>
    <xf numFmtId="0" fontId="4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0" borderId="1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6"/>
  <sheetViews>
    <sheetView tabSelected="1" view="pageBreakPreview" topLeftCell="AD10" zoomScale="75" zoomScaleNormal="75" workbookViewId="0">
      <selection activeCell="AC20" sqref="AC20"/>
    </sheetView>
  </sheetViews>
  <sheetFormatPr defaultColWidth="9.109375" defaultRowHeight="15"/>
  <cols>
    <col min="1" max="1" width="45.33203125" style="1" customWidth="1"/>
    <col min="2" max="2" width="21.44140625" style="1" customWidth="1"/>
    <col min="3" max="3" width="30.21875" style="1" customWidth="1"/>
    <col min="4" max="7" width="26.5546875" style="1" customWidth="1"/>
    <col min="8" max="8" width="34.44140625" style="1" customWidth="1"/>
    <col min="9" max="19" width="26.5546875" style="1" customWidth="1"/>
    <col min="20" max="20" width="27.21875" style="1" customWidth="1"/>
    <col min="21" max="21" width="21.5546875" style="1" customWidth="1"/>
    <col min="22" max="23" width="30.6640625" style="1" customWidth="1"/>
    <col min="24" max="24" width="24.5546875" style="1" customWidth="1"/>
    <col min="25" max="25" width="25.6640625" style="1" customWidth="1"/>
    <col min="26" max="26" width="25.88671875" style="1" customWidth="1"/>
    <col min="27" max="27" width="20.5546875" style="1" customWidth="1"/>
    <col min="28" max="33" width="21.109375" style="1" customWidth="1"/>
    <col min="34" max="35" width="23.33203125" style="1" customWidth="1"/>
    <col min="36" max="36" width="19.77734375" style="1" customWidth="1"/>
    <col min="37" max="37" width="19.21875" style="1" customWidth="1"/>
    <col min="38" max="16384" width="9.109375" style="1"/>
  </cols>
  <sheetData>
    <row r="1" spans="1:37" ht="15.6">
      <c r="A1" s="26" t="s">
        <v>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</row>
    <row r="2" spans="1:37">
      <c r="A2" s="28" t="s">
        <v>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</row>
    <row r="3" spans="1:37" ht="16.5" customHeight="1">
      <c r="A3" s="4"/>
      <c r="B3" s="5"/>
      <c r="C3" s="4" t="s">
        <v>5</v>
      </c>
      <c r="D3" s="4"/>
      <c r="E3" s="4"/>
      <c r="F3" s="4"/>
      <c r="G3" s="4"/>
      <c r="H3" s="4"/>
      <c r="I3" s="4"/>
      <c r="J3" s="4"/>
      <c r="K3" s="4"/>
      <c r="L3" s="4"/>
      <c r="M3" s="18"/>
      <c r="N3" s="19"/>
      <c r="O3" s="19"/>
      <c r="P3" s="19"/>
      <c r="Q3" s="4"/>
      <c r="R3" s="18"/>
      <c r="S3" s="20"/>
      <c r="T3" s="28" t="s">
        <v>20</v>
      </c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</row>
    <row r="4" spans="1:37" ht="15.75" hidden="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3"/>
      <c r="U4" s="3"/>
      <c r="V4" s="3"/>
      <c r="W4" s="3"/>
      <c r="X4" s="3"/>
    </row>
    <row r="5" spans="1:37" ht="15.6" customHeight="1">
      <c r="A5" s="6"/>
      <c r="B5" s="7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29" t="s">
        <v>36</v>
      </c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</row>
    <row r="8" spans="1:37" ht="41.4" customHeight="1">
      <c r="A8" s="38" t="s">
        <v>19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27"/>
      <c r="U8" s="27"/>
      <c r="V8" s="27"/>
      <c r="W8" s="27"/>
      <c r="X8" s="27"/>
      <c r="Y8" s="27"/>
    </row>
    <row r="9" spans="1:37">
      <c r="T9" s="4"/>
    </row>
    <row r="10" spans="1:37">
      <c r="T10" s="4"/>
      <c r="Y10" s="4"/>
      <c r="AH10" s="18"/>
      <c r="AI10" s="20"/>
    </row>
    <row r="11" spans="1:37" ht="21" customHeight="1">
      <c r="A11" s="39" t="s">
        <v>4</v>
      </c>
      <c r="B11" s="44" t="s">
        <v>12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6"/>
      <c r="U11" s="44" t="s">
        <v>18</v>
      </c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50"/>
    </row>
    <row r="12" spans="1:37" ht="15" customHeight="1">
      <c r="A12" s="40"/>
      <c r="B12" s="42" t="s">
        <v>3</v>
      </c>
      <c r="C12" s="36" t="s">
        <v>1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  <c r="U12" s="25" t="s">
        <v>3</v>
      </c>
      <c r="V12" s="51" t="s">
        <v>1</v>
      </c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3"/>
    </row>
    <row r="13" spans="1:37" ht="12.75" customHeight="1">
      <c r="A13" s="40"/>
      <c r="B13" s="43"/>
      <c r="C13" s="33" t="s">
        <v>2</v>
      </c>
      <c r="D13" s="31" t="s">
        <v>17</v>
      </c>
      <c r="E13" s="31" t="s">
        <v>11</v>
      </c>
      <c r="F13" s="24" t="s">
        <v>7</v>
      </c>
      <c r="G13" s="24" t="s">
        <v>22</v>
      </c>
      <c r="H13" s="24" t="s">
        <v>32</v>
      </c>
      <c r="I13" s="24" t="s">
        <v>13</v>
      </c>
      <c r="J13" s="24" t="s">
        <v>14</v>
      </c>
      <c r="K13" s="24" t="s">
        <v>15</v>
      </c>
      <c r="L13" s="24" t="s">
        <v>33</v>
      </c>
      <c r="M13" s="24" t="s">
        <v>25</v>
      </c>
      <c r="N13" s="24" t="s">
        <v>21</v>
      </c>
      <c r="O13" s="24" t="s">
        <v>23</v>
      </c>
      <c r="P13" s="24" t="s">
        <v>24</v>
      </c>
      <c r="Q13" s="24" t="s">
        <v>34</v>
      </c>
      <c r="R13" s="24" t="s">
        <v>29</v>
      </c>
      <c r="S13" s="24" t="s">
        <v>35</v>
      </c>
      <c r="T13" s="24" t="s">
        <v>30</v>
      </c>
      <c r="U13" s="47"/>
      <c r="V13" s="33" t="s">
        <v>2</v>
      </c>
      <c r="W13" s="31" t="s">
        <v>31</v>
      </c>
      <c r="X13" s="31" t="s">
        <v>17</v>
      </c>
      <c r="Y13" s="31" t="s">
        <v>11</v>
      </c>
      <c r="Z13" s="24" t="s">
        <v>7</v>
      </c>
      <c r="AA13" s="24" t="s">
        <v>22</v>
      </c>
      <c r="AB13" s="24" t="s">
        <v>28</v>
      </c>
      <c r="AC13" s="24" t="s">
        <v>27</v>
      </c>
      <c r="AD13" s="24" t="s">
        <v>14</v>
      </c>
      <c r="AE13" s="24" t="s">
        <v>25</v>
      </c>
      <c r="AF13" s="24" t="s">
        <v>15</v>
      </c>
      <c r="AG13" s="24" t="s">
        <v>21</v>
      </c>
      <c r="AH13" s="24" t="s">
        <v>26</v>
      </c>
      <c r="AI13" s="24" t="s">
        <v>24</v>
      </c>
      <c r="AJ13" s="24" t="s">
        <v>33</v>
      </c>
      <c r="AK13" s="54" t="s">
        <v>37</v>
      </c>
    </row>
    <row r="14" spans="1:37" ht="279.60000000000002" customHeight="1">
      <c r="A14" s="41"/>
      <c r="B14" s="43"/>
      <c r="C14" s="34"/>
      <c r="D14" s="32"/>
      <c r="E14" s="32"/>
      <c r="F14" s="25"/>
      <c r="G14" s="25"/>
      <c r="H14" s="25"/>
      <c r="I14" s="25"/>
      <c r="J14" s="30"/>
      <c r="K14" s="30"/>
      <c r="L14" s="30"/>
      <c r="M14" s="30"/>
      <c r="N14" s="30"/>
      <c r="O14" s="30"/>
      <c r="P14" s="25"/>
      <c r="Q14" s="30"/>
      <c r="R14" s="30"/>
      <c r="S14" s="35"/>
      <c r="T14" s="25"/>
      <c r="U14" s="47"/>
      <c r="V14" s="34"/>
      <c r="W14" s="32"/>
      <c r="X14" s="32"/>
      <c r="Y14" s="32"/>
      <c r="Z14" s="25"/>
      <c r="AA14" s="25"/>
      <c r="AB14" s="25"/>
      <c r="AC14" s="25"/>
      <c r="AD14" s="30"/>
      <c r="AE14" s="30"/>
      <c r="AF14" s="30"/>
      <c r="AG14" s="30"/>
      <c r="AH14" s="30"/>
      <c r="AI14" s="25"/>
      <c r="AJ14" s="25"/>
      <c r="AK14" s="55"/>
    </row>
    <row r="15" spans="1:37">
      <c r="A15" s="2">
        <v>1</v>
      </c>
      <c r="B15" s="2">
        <v>2</v>
      </c>
      <c r="C15" s="2">
        <v>3</v>
      </c>
      <c r="D15" s="2">
        <v>5</v>
      </c>
      <c r="E15" s="2">
        <v>6</v>
      </c>
      <c r="F15" s="2">
        <v>7</v>
      </c>
      <c r="G15" s="2">
        <v>8</v>
      </c>
      <c r="H15" s="2">
        <v>9</v>
      </c>
      <c r="I15" s="2">
        <v>10</v>
      </c>
      <c r="J15" s="2">
        <v>11</v>
      </c>
      <c r="K15" s="2">
        <v>12</v>
      </c>
      <c r="L15" s="2">
        <v>13</v>
      </c>
      <c r="M15" s="2">
        <v>14</v>
      </c>
      <c r="N15" s="2">
        <v>15</v>
      </c>
      <c r="O15" s="2">
        <v>16</v>
      </c>
      <c r="P15" s="2">
        <v>17</v>
      </c>
      <c r="Q15" s="2">
        <v>18</v>
      </c>
      <c r="R15" s="2">
        <v>19</v>
      </c>
      <c r="S15" s="2">
        <v>20</v>
      </c>
      <c r="T15" s="2">
        <v>21</v>
      </c>
      <c r="U15" s="2">
        <v>22</v>
      </c>
      <c r="V15" s="2">
        <v>23</v>
      </c>
      <c r="W15" s="2">
        <v>24</v>
      </c>
      <c r="X15" s="2">
        <v>25</v>
      </c>
      <c r="Y15" s="2">
        <v>26</v>
      </c>
      <c r="Z15" s="2">
        <v>27</v>
      </c>
      <c r="AA15" s="2">
        <v>28</v>
      </c>
      <c r="AB15" s="2">
        <v>29</v>
      </c>
      <c r="AC15" s="2">
        <v>30</v>
      </c>
      <c r="AD15" s="2">
        <v>31</v>
      </c>
      <c r="AE15" s="2">
        <v>32</v>
      </c>
      <c r="AF15" s="2">
        <v>33</v>
      </c>
      <c r="AG15" s="2">
        <v>34</v>
      </c>
      <c r="AH15" s="2">
        <v>35</v>
      </c>
      <c r="AI15" s="2">
        <v>36</v>
      </c>
      <c r="AJ15" s="2">
        <v>37</v>
      </c>
      <c r="AK15" s="2">
        <v>38</v>
      </c>
    </row>
    <row r="16" spans="1:37" s="10" customFormat="1" ht="90.6" customHeight="1">
      <c r="A16" s="17" t="s">
        <v>9</v>
      </c>
      <c r="B16" s="16">
        <f>SUM(C16:T16)</f>
        <v>259498.68</v>
      </c>
      <c r="C16" s="14">
        <v>2184.79</v>
      </c>
      <c r="D16" s="9"/>
      <c r="E16" s="9">
        <v>47531</v>
      </c>
      <c r="F16" s="9"/>
      <c r="G16" s="9"/>
      <c r="H16" s="9"/>
      <c r="I16" s="9"/>
      <c r="J16" s="9">
        <v>16884</v>
      </c>
      <c r="K16" s="9">
        <v>22213</v>
      </c>
      <c r="L16" s="9">
        <v>3138</v>
      </c>
      <c r="M16" s="14">
        <v>73452.100000000006</v>
      </c>
      <c r="N16" s="14"/>
      <c r="O16" s="14"/>
      <c r="P16" s="9">
        <v>4902</v>
      </c>
      <c r="Q16" s="14"/>
      <c r="R16" s="14"/>
      <c r="S16" s="14"/>
      <c r="T16" s="14">
        <v>89193.79</v>
      </c>
      <c r="U16" s="16">
        <f>SUM(V16:AK16)</f>
        <v>286904.77</v>
      </c>
      <c r="V16" s="14">
        <v>2272.19</v>
      </c>
      <c r="W16" s="14"/>
      <c r="X16" s="9"/>
      <c r="Y16" s="9">
        <v>49211</v>
      </c>
      <c r="Z16" s="12"/>
      <c r="AA16" s="12"/>
      <c r="AB16" s="12"/>
      <c r="AC16" s="13">
        <v>48402.2</v>
      </c>
      <c r="AD16" s="13">
        <v>14793.32</v>
      </c>
      <c r="AE16" s="13">
        <v>84300.13</v>
      </c>
      <c r="AF16" s="13">
        <v>23131</v>
      </c>
      <c r="AG16" s="13"/>
      <c r="AH16" s="13">
        <v>11223</v>
      </c>
      <c r="AI16" s="15">
        <v>4895</v>
      </c>
      <c r="AJ16" s="15"/>
      <c r="AK16" s="56">
        <v>48676.93</v>
      </c>
    </row>
    <row r="17" spans="1:37" s="10" customFormat="1" ht="60.6" customHeight="1">
      <c r="A17" s="17" t="s">
        <v>16</v>
      </c>
      <c r="B17" s="16">
        <f>SUM(C17:T17)</f>
        <v>106256.1</v>
      </c>
      <c r="C17" s="9"/>
      <c r="D17" s="9">
        <v>2195</v>
      </c>
      <c r="E17" s="9"/>
      <c r="F17" s="9">
        <v>1898</v>
      </c>
      <c r="G17" s="9">
        <v>12514</v>
      </c>
      <c r="H17" s="9">
        <v>912.6</v>
      </c>
      <c r="I17" s="9"/>
      <c r="J17" s="9"/>
      <c r="K17" s="9"/>
      <c r="L17" s="9"/>
      <c r="M17" s="9"/>
      <c r="N17" s="9">
        <v>22273</v>
      </c>
      <c r="O17" s="9">
        <v>2498.5</v>
      </c>
      <c r="P17" s="9"/>
      <c r="Q17" s="9">
        <v>7950</v>
      </c>
      <c r="R17" s="9">
        <v>952</v>
      </c>
      <c r="S17" s="9">
        <v>55063</v>
      </c>
      <c r="T17" s="9"/>
      <c r="U17" s="16">
        <f>SUM(V17:AJ17)</f>
        <v>67758</v>
      </c>
      <c r="V17" s="9"/>
      <c r="W17" s="9">
        <v>948</v>
      </c>
      <c r="X17" s="9">
        <v>2195</v>
      </c>
      <c r="Y17" s="9"/>
      <c r="Z17" s="14">
        <v>1898</v>
      </c>
      <c r="AA17" s="14">
        <v>12514</v>
      </c>
      <c r="AB17" s="14">
        <v>24765</v>
      </c>
      <c r="AC17" s="14"/>
      <c r="AD17" s="14"/>
      <c r="AE17" s="14"/>
      <c r="AF17" s="14"/>
      <c r="AG17" s="14">
        <v>22300</v>
      </c>
      <c r="AH17" s="14"/>
      <c r="AI17" s="12"/>
      <c r="AJ17" s="21">
        <v>3138</v>
      </c>
      <c r="AK17" s="48"/>
    </row>
    <row r="18" spans="1:37" s="10" customFormat="1" ht="105.6" customHeight="1">
      <c r="A18" s="8" t="s">
        <v>10</v>
      </c>
      <c r="B18" s="16">
        <f>SUM(C18:T18)</f>
        <v>764</v>
      </c>
      <c r="C18" s="9"/>
      <c r="D18" s="9"/>
      <c r="E18" s="9"/>
      <c r="F18" s="9"/>
      <c r="G18" s="9"/>
      <c r="H18" s="9"/>
      <c r="I18" s="9">
        <v>764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6">
        <f>SUM(V18:AJ18)</f>
        <v>0</v>
      </c>
      <c r="V18" s="9"/>
      <c r="W18" s="9"/>
      <c r="X18" s="9"/>
      <c r="Y18" s="9"/>
      <c r="Z18" s="12"/>
      <c r="AA18" s="13"/>
      <c r="AB18" s="13"/>
      <c r="AC18" s="14"/>
      <c r="AD18" s="13"/>
      <c r="AE18" s="13"/>
      <c r="AF18" s="13"/>
      <c r="AG18" s="13"/>
      <c r="AH18" s="13"/>
      <c r="AI18" s="12"/>
      <c r="AJ18" s="12"/>
      <c r="AK18" s="48"/>
    </row>
    <row r="19" spans="1:37" s="10" customFormat="1" ht="45" customHeight="1">
      <c r="A19" s="11" t="s">
        <v>0</v>
      </c>
      <c r="B19" s="16">
        <f>SUM(C19:T19)</f>
        <v>366518.77999999997</v>
      </c>
      <c r="C19" s="22">
        <f t="shared" ref="C19:T19" si="0">SUM(C16:C18)</f>
        <v>2184.79</v>
      </c>
      <c r="D19" s="23">
        <f t="shared" si="0"/>
        <v>2195</v>
      </c>
      <c r="E19" s="23">
        <f t="shared" si="0"/>
        <v>47531</v>
      </c>
      <c r="F19" s="23">
        <f t="shared" si="0"/>
        <v>1898</v>
      </c>
      <c r="G19" s="23">
        <f t="shared" si="0"/>
        <v>12514</v>
      </c>
      <c r="H19" s="23">
        <f t="shared" si="0"/>
        <v>912.6</v>
      </c>
      <c r="I19" s="23">
        <f t="shared" si="0"/>
        <v>764</v>
      </c>
      <c r="J19" s="23">
        <f t="shared" si="0"/>
        <v>16884</v>
      </c>
      <c r="K19" s="23">
        <f t="shared" si="0"/>
        <v>22213</v>
      </c>
      <c r="L19" s="23">
        <f t="shared" si="0"/>
        <v>3138</v>
      </c>
      <c r="M19" s="23">
        <f t="shared" si="0"/>
        <v>73452.100000000006</v>
      </c>
      <c r="N19" s="22">
        <f t="shared" ref="N19:P19" si="1">SUM(N16:N18)</f>
        <v>22273</v>
      </c>
      <c r="O19" s="22">
        <f t="shared" si="1"/>
        <v>2498.5</v>
      </c>
      <c r="P19" s="23">
        <f t="shared" si="1"/>
        <v>4902</v>
      </c>
      <c r="Q19" s="22">
        <f t="shared" si="0"/>
        <v>7950</v>
      </c>
      <c r="R19" s="22">
        <f t="shared" si="0"/>
        <v>952</v>
      </c>
      <c r="S19" s="22">
        <f t="shared" si="0"/>
        <v>55063</v>
      </c>
      <c r="T19" s="22">
        <f t="shared" si="0"/>
        <v>89193.79</v>
      </c>
      <c r="U19" s="22">
        <f>SUM(V19:AK19)</f>
        <v>354732.77</v>
      </c>
      <c r="V19" s="22">
        <f t="shared" ref="V19:AK19" si="2">SUM(V16:V18)</f>
        <v>2272.19</v>
      </c>
      <c r="W19" s="22">
        <v>1018</v>
      </c>
      <c r="X19" s="23">
        <f t="shared" si="2"/>
        <v>2195</v>
      </c>
      <c r="Y19" s="23">
        <f t="shared" si="2"/>
        <v>49211</v>
      </c>
      <c r="Z19" s="23">
        <f t="shared" si="2"/>
        <v>1898</v>
      </c>
      <c r="AA19" s="23">
        <f t="shared" si="2"/>
        <v>12514</v>
      </c>
      <c r="AB19" s="23">
        <f t="shared" si="2"/>
        <v>24765</v>
      </c>
      <c r="AC19" s="22">
        <f t="shared" si="2"/>
        <v>48402.2</v>
      </c>
      <c r="AD19" s="22">
        <f t="shared" si="2"/>
        <v>14793.32</v>
      </c>
      <c r="AE19" s="22">
        <f t="shared" si="2"/>
        <v>84300.13</v>
      </c>
      <c r="AF19" s="23">
        <f t="shared" si="2"/>
        <v>23131</v>
      </c>
      <c r="AG19" s="23">
        <f t="shared" si="2"/>
        <v>22300</v>
      </c>
      <c r="AH19" s="23">
        <f t="shared" si="2"/>
        <v>11223</v>
      </c>
      <c r="AI19" s="22">
        <f t="shared" ref="AI19" si="3">SUM(AI16:AI18)</f>
        <v>4895</v>
      </c>
      <c r="AJ19" s="22">
        <f t="shared" si="2"/>
        <v>3138</v>
      </c>
      <c r="AK19" s="22">
        <f t="shared" si="2"/>
        <v>48676.93</v>
      </c>
    </row>
    <row r="23" spans="1:37" ht="24.6">
      <c r="AK23" s="10"/>
    </row>
    <row r="24" spans="1:37" ht="24.6">
      <c r="AK24" s="10"/>
    </row>
    <row r="25" spans="1:37" ht="24.6">
      <c r="AK25" s="10"/>
    </row>
    <row r="26" spans="1:37" ht="24.6">
      <c r="AK26" s="10"/>
    </row>
  </sheetData>
  <mergeCells count="46">
    <mergeCell ref="AK13:AK14"/>
    <mergeCell ref="U11:AK11"/>
    <mergeCell ref="V12:AK12"/>
    <mergeCell ref="C12:T12"/>
    <mergeCell ref="A8:Y8"/>
    <mergeCell ref="T13:T14"/>
    <mergeCell ref="A11:A14"/>
    <mergeCell ref="Y13:Y14"/>
    <mergeCell ref="B12:B14"/>
    <mergeCell ref="C13:C14"/>
    <mergeCell ref="J13:J14"/>
    <mergeCell ref="D13:D14"/>
    <mergeCell ref="B11:T11"/>
    <mergeCell ref="AJ13:AJ14"/>
    <mergeCell ref="U12:U14"/>
    <mergeCell ref="G13:G14"/>
    <mergeCell ref="Q13:Q14"/>
    <mergeCell ref="AB13:AB14"/>
    <mergeCell ref="R13:R14"/>
    <mergeCell ref="M13:M14"/>
    <mergeCell ref="AH13:AH14"/>
    <mergeCell ref="AE13:AE14"/>
    <mergeCell ref="Z13:Z14"/>
    <mergeCell ref="AA13:AA14"/>
    <mergeCell ref="X13:X14"/>
    <mergeCell ref="N13:N14"/>
    <mergeCell ref="O13:O14"/>
    <mergeCell ref="P13:P14"/>
    <mergeCell ref="W13:W14"/>
    <mergeCell ref="S13:S14"/>
    <mergeCell ref="AI13:AI14"/>
    <mergeCell ref="A1:AJ1"/>
    <mergeCell ref="A2:AJ2"/>
    <mergeCell ref="T3:AJ3"/>
    <mergeCell ref="T5:AJ5"/>
    <mergeCell ref="AC13:AC14"/>
    <mergeCell ref="AD13:AD14"/>
    <mergeCell ref="AG13:AG14"/>
    <mergeCell ref="E13:E14"/>
    <mergeCell ref="F13:F14"/>
    <mergeCell ref="K13:K14"/>
    <mergeCell ref="H13:H14"/>
    <mergeCell ref="V13:V14"/>
    <mergeCell ref="AF13:AF14"/>
    <mergeCell ref="L13:L14"/>
    <mergeCell ref="I13:I14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50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</vt:lpstr>
      <vt:lpstr>'2022-2023'!Область_печати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2020-11-27T11:44:59Z</cp:lastPrinted>
  <dcterms:created xsi:type="dcterms:W3CDTF">2007-11-19T13:09:23Z</dcterms:created>
  <dcterms:modified xsi:type="dcterms:W3CDTF">2020-12-29T12:31:37Z</dcterms:modified>
</cp:coreProperties>
</file>